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C33E7BF-99A5-4B1B-B233-E9331D5BC049}" xr6:coauthVersionLast="47" xr6:coauthVersionMax="47" xr10:uidLastSave="{00000000-0000-0000-0000-000000000000}"/>
  <bookViews>
    <workbookView xWindow="39480" yWindow="1950" windowWidth="31860" windowHeight="1621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56" l="1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3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<sst xmlns="http://schemas.openxmlformats.org/spreadsheetml/2006/main" count="2315" uniqueCount="408">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</sst>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I7" activePane="bottomRight" state="frozen"/>
      <selection pane="topRight" activeCell="C1" sqref="C1"/>
      <selection pane="bottomLeft" activeCell="A7" sqref="A7"/>
      <selection pane="bottomRight" activeCell="O30" sqref="O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-2345149.7142857141</v>
      </c>
      <c r="Y26" s="178">
        <f>Y25-K26-L26+1</f>
        <v>-2348433</v>
      </c>
      <c r="Z26" s="213">
        <f>AVERAGE(Y26:Y34)</f>
        <v>-2344963.111111111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2198031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2198031</v>
      </c>
      <c r="O33" s="65">
        <f t="shared" si="3"/>
        <v>85543.621111111119</v>
      </c>
      <c r="P33" s="5">
        <f t="shared" si="6"/>
        <v>2309677.77</v>
      </c>
      <c r="Q33" s="161">
        <f>Q32+N33-1</f>
        <v>2372493.5099999998</v>
      </c>
      <c r="R33" s="27">
        <f t="shared" si="1"/>
        <v>149.28706808582004</v>
      </c>
      <c r="S33" s="4">
        <f>SUM($Q$7:$Q33)/T33</f>
        <v>259105.62111111099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-2344310</v>
      </c>
      <c r="Z33" s="213">
        <f>AVERAGE(Y33:Y41)</f>
        <v>-2344311.4444444445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161021.75999999998</v>
      </c>
      <c r="P34" s="5">
        <f t="shared" si="6"/>
        <v>4508609.2799999993</v>
      </c>
      <c r="Q34" s="161">
        <f>Q33+N34</f>
        <v>2372493.5099999998</v>
      </c>
      <c r="R34" s="27">
        <f t="shared" si="1"/>
        <v>192.77477788916923</v>
      </c>
      <c r="S34" s="4">
        <f>SUM($Q$7:$Q34)/T34</f>
        <v>334583.75999999989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-2344310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v>-14936</v>
      </c>
      <c r="E35" s="85"/>
      <c r="F35" s="21"/>
      <c r="G35" s="24">
        <f>D35+E35+F35-E34-F34</f>
        <v>-14936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-14936</v>
      </c>
      <c r="O35" s="65">
        <f t="shared" si="3"/>
        <v>230779.50999999998</v>
      </c>
      <c r="P35" s="5">
        <f t="shared" si="6"/>
        <v>6692605.7899999991</v>
      </c>
      <c r="Q35" s="161">
        <f>Q34+N35+1</f>
        <v>2357558.5099999998</v>
      </c>
      <c r="R35" s="27">
        <f t="shared" si="1"/>
        <v>232.96661135502004</v>
      </c>
      <c r="S35" s="4">
        <f>SUM($Q$7:$Q35)/T35</f>
        <v>404341.50999999989</v>
      </c>
      <c r="T35" s="16">
        <v>29</v>
      </c>
      <c r="V35" s="128"/>
      <c r="W35" s="102"/>
      <c r="X35" s="213"/>
      <c r="Y35" s="178">
        <f>Y34-K35-L35-1</f>
        <v>-2344311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295886.80999999994</v>
      </c>
      <c r="P36" s="5">
        <f t="shared" si="6"/>
        <v>8876604.2999999989</v>
      </c>
      <c r="Q36" s="161">
        <f>Q35+N36+2</f>
        <v>2357560.5099999998</v>
      </c>
      <c r="R36" s="27">
        <f t="shared" si="1"/>
        <v>270.47960383033148</v>
      </c>
      <c r="S36" s="4">
        <f>SUM($Q$7:$Q36)/T36+1</f>
        <v>469449.80999999988</v>
      </c>
      <c r="T36" s="16">
        <v>30</v>
      </c>
      <c r="V36" s="133"/>
      <c r="W36" s="102"/>
      <c r="X36" s="213"/>
      <c r="Y36" s="178">
        <f>Y35-K36-L36-1</f>
        <v>-2344312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356793.60677419353</v>
      </c>
      <c r="P37" s="5">
        <f t="shared" si="6"/>
        <v>11060601.809999999</v>
      </c>
      <c r="Q37" s="161">
        <f>Q36+N37-1</f>
        <v>2357559.5099999998</v>
      </c>
      <c r="R37" s="27">
        <f t="shared" si="1"/>
        <v>305.57184566563734</v>
      </c>
      <c r="S37" s="4">
        <f>SUM($Q$7:$Q37)/T37+1</f>
        <v>530356.60677419347</v>
      </c>
      <c r="T37" s="16">
        <v>31</v>
      </c>
      <c r="U37" s="25"/>
      <c r="V37" s="134"/>
      <c r="W37" s="102"/>
      <c r="X37" s="213"/>
      <c r="Y37" s="178">
        <f t="shared" si="13"/>
        <v>-2344312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413893.72874999995</v>
      </c>
      <c r="P38" s="5">
        <f t="shared" si="6"/>
        <v>13244599.319999998</v>
      </c>
      <c r="Q38" s="161">
        <f>Q37+N38</f>
        <v>2357559.5099999998</v>
      </c>
      <c r="R38" s="27">
        <f t="shared" si="1"/>
        <v>338.47024622325159</v>
      </c>
      <c r="S38" s="4">
        <f>SUM($Q$7:$Q38)/T38</f>
        <v>587455.72874999989</v>
      </c>
      <c r="T38" s="16">
        <v>32</v>
      </c>
      <c r="U38" s="25"/>
      <c r="V38" s="134"/>
      <c r="W38" s="102"/>
      <c r="X38" s="213"/>
      <c r="Y38" s="178">
        <f t="shared" si="13"/>
        <v>-2344312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467533.23727272724</v>
      </c>
      <c r="P39" s="5">
        <f t="shared" si="6"/>
        <v>15428596.829999998</v>
      </c>
      <c r="Q39" s="161">
        <f t="shared" si="15"/>
        <v>2357559.5099999998</v>
      </c>
      <c r="R39" s="27">
        <f t="shared" si="1"/>
        <v>369.37534556684477</v>
      </c>
      <c r="S39" s="4">
        <f>SUM($Q$7:$Q39)/T39</f>
        <v>641095.23727272719</v>
      </c>
      <c r="T39" s="16">
        <v>33</v>
      </c>
      <c r="U39" s="25"/>
      <c r="V39" s="134"/>
      <c r="W39" s="102"/>
      <c r="X39" s="213"/>
      <c r="Y39" s="178">
        <f t="shared" si="13"/>
        <v>-2344312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518017.50999999989</v>
      </c>
      <c r="P40" s="5">
        <f t="shared" si="6"/>
        <v>17612595.339999996</v>
      </c>
      <c r="Q40" s="161">
        <f>Q39+N40+1</f>
        <v>2357560.5099999998</v>
      </c>
      <c r="R40" s="27">
        <f t="shared" si="1"/>
        <v>398.46251483619682</v>
      </c>
      <c r="S40" s="4">
        <f>SUM($Q$7:$Q40)/T40</f>
        <v>691579.50999999989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-2344312</v>
      </c>
      <c r="Z40" s="213">
        <f>AVERAGE(Y40:Y48)</f>
        <v>-2344312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565616.93857142841</v>
      </c>
      <c r="P41" s="5">
        <f t="shared" si="6"/>
        <v>19796592.849999994</v>
      </c>
      <c r="Q41" s="161">
        <f>Q40+N41-1</f>
        <v>2357559.5099999998</v>
      </c>
      <c r="R41" s="27">
        <f t="shared" si="1"/>
        <v>425.88754368550053</v>
      </c>
      <c r="S41" s="4">
        <f>SUM($Q$7:$Q41)/T41</f>
        <v>739178.93857142841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-2344312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610571.98222222202</v>
      </c>
      <c r="P42" s="5">
        <f t="shared" si="6"/>
        <v>21980591.359999992</v>
      </c>
      <c r="Q42" s="161">
        <f>Q41+N42+1</f>
        <v>2357560.5099999998</v>
      </c>
      <c r="R42" s="27">
        <f t="shared" si="1"/>
        <v>451.78897582548137</v>
      </c>
      <c r="S42" s="4">
        <f>SUM($Q$7:$Q42)/T42</f>
        <v>784133.98222222202</v>
      </c>
      <c r="T42" s="16">
        <v>36</v>
      </c>
      <c r="U42" s="135"/>
      <c r="V42" s="128"/>
      <c r="W42" s="102"/>
      <c r="X42" s="213"/>
      <c r="Y42" s="178">
        <f t="shared" si="13"/>
        <v>-2344312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653097.02351351327</v>
      </c>
      <c r="P43" s="5">
        <f t="shared" si="6"/>
        <v>24164589.86999999</v>
      </c>
      <c r="Q43" s="161">
        <f>Q42+N43</f>
        <v>2357560.5099999998</v>
      </c>
      <c r="R43" s="27">
        <f t="shared" si="1"/>
        <v>476.29033055249039</v>
      </c>
      <c r="S43" s="4">
        <f>SUM($Q$7:$Q43)/T43</f>
        <v>826659.02351351327</v>
      </c>
      <c r="T43" s="16">
        <v>37</v>
      </c>
      <c r="U43" s="135"/>
      <c r="V43" s="128"/>
      <c r="W43" s="102"/>
      <c r="X43" s="213"/>
      <c r="Y43" s="178">
        <f t="shared" si="13"/>
        <v>-2344312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693383.87842105236</v>
      </c>
      <c r="P44" s="5">
        <f t="shared" si="6"/>
        <v>26348587.379999988</v>
      </c>
      <c r="Q44" s="161">
        <f>Q43+N44-1</f>
        <v>2357559.5099999998</v>
      </c>
      <c r="R44" s="27">
        <f t="shared" si="1"/>
        <v>499.50212513168344</v>
      </c>
      <c r="S44" s="4">
        <f>SUM($Q$7:$Q44)/T44</f>
        <v>866945.87842105236</v>
      </c>
      <c r="T44" s="16">
        <v>38</v>
      </c>
      <c r="U44" s="135"/>
      <c r="V44" s="128"/>
      <c r="W44" s="102"/>
      <c r="X44" s="213"/>
      <c r="Y44" s="178">
        <f t="shared" si="13"/>
        <v>-2344312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731604.76641025604</v>
      </c>
      <c r="P45" s="5">
        <f t="shared" si="6"/>
        <v>28532585.889999986</v>
      </c>
      <c r="Q45" s="161">
        <f>Q44+N45+1</f>
        <v>2357560.5099999998</v>
      </c>
      <c r="R45" s="27">
        <f t="shared" si="1"/>
        <v>521.52358604432777</v>
      </c>
      <c r="S45" s="4">
        <f>SUM($Q$7:$Q45)/T45</f>
        <v>905166.76641025604</v>
      </c>
      <c r="T45" s="16">
        <v>39</v>
      </c>
      <c r="U45" s="135"/>
      <c r="V45" s="128"/>
      <c r="W45" s="102"/>
      <c r="X45" s="213"/>
      <c r="Y45" s="178">
        <f t="shared" si="13"/>
        <v>-2344312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767914.60999999964</v>
      </c>
      <c r="P46" s="5">
        <f t="shared" si="6"/>
        <v>30716584.399999984</v>
      </c>
      <c r="Q46" s="161">
        <f t="shared" ref="Q46" si="16">Q45+N46</f>
        <v>2357560.5099999998</v>
      </c>
      <c r="R46" s="27">
        <f t="shared" si="1"/>
        <v>542.44397391133987</v>
      </c>
      <c r="S46" s="4">
        <f>SUM($Q$7:$Q46)/T46</f>
        <v>941476.60999999964</v>
      </c>
      <c r="T46" s="16">
        <v>40</v>
      </c>
      <c r="U46" s="135"/>
      <c r="V46" s="128"/>
      <c r="W46" s="102"/>
      <c r="X46" s="213"/>
      <c r="Y46" s="178">
        <f t="shared" si="13"/>
        <v>-2344312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802453.2417073166</v>
      </c>
      <c r="P47" s="5">
        <f t="shared" si="6"/>
        <v>32900582.909999982</v>
      </c>
      <c r="Q47" s="161">
        <f>Q46+N47</f>
        <v>2357560.5099999998</v>
      </c>
      <c r="R47" s="27">
        <f t="shared" si="1"/>
        <v>562.34385505313173</v>
      </c>
      <c r="S47" s="4">
        <f>SUM($Q$7:$Q47)/T47</f>
        <v>976015.2417073166</v>
      </c>
      <c r="T47" s="16">
        <v>41</v>
      </c>
      <c r="U47" s="135"/>
      <c r="V47" s="128"/>
      <c r="W47" s="102"/>
      <c r="X47" s="213"/>
      <c r="Y47" s="178">
        <f>Y46-K47-L47</f>
        <v>-2344312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835347.20047618996</v>
      </c>
      <c r="P48" s="5">
        <f t="shared" si="6"/>
        <v>35084582.419999979</v>
      </c>
      <c r="Q48" s="161">
        <f>Q47+N48+1</f>
        <v>2357561.5099999998</v>
      </c>
      <c r="R48" s="27">
        <f t="shared" si="1"/>
        <v>581.29613652538569</v>
      </c>
      <c r="S48" s="4">
        <f>SUM($Q$7:$Q48)/T48</f>
        <v>1008909.20047619</v>
      </c>
      <c r="T48" s="16">
        <v>42</v>
      </c>
      <c r="U48" s="135"/>
      <c r="V48" s="128"/>
      <c r="W48" s="102"/>
      <c r="X48" s="213"/>
      <c r="Y48" s="178">
        <f t="shared" si="13"/>
        <v>-2344312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0"/>
  <sheetViews>
    <sheetView topLeftCell="A5911" workbookViewId="0">
      <selection activeCell="C5946" sqref="C5946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2026-06-01T09:37:30Z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